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8_{68F4D2E1-5B19-4528-B2A6-079A5F4EE981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Los 4 Zubehör" sheetId="23" r:id="rId1"/>
  </sheets>
  <definedNames>
    <definedName name="_anz1">#REF!</definedName>
    <definedName name="_anz2">#REF!</definedName>
    <definedName name="_anz3">#REF!</definedName>
    <definedName name="_anz4">#REF!</definedName>
    <definedName name="_anz5">#REF!</definedName>
    <definedName name="_anz6">#REF!</definedName>
    <definedName name="_anz7">#REF!</definedName>
    <definedName name="_pos1">#REF!</definedName>
    <definedName name="_pos2">#REF!</definedName>
    <definedName name="_pos3">#REF!</definedName>
    <definedName name="_pos4">#REF!</definedName>
    <definedName name="_pos5">#REF!</definedName>
    <definedName name="_pos6">#REF!</definedName>
    <definedName name="_pos7">#REF!</definedName>
    <definedName name="text1">#REF!</definedName>
    <definedName name="text2">#REF!</definedName>
    <definedName name="text3">#REF!</definedName>
    <definedName name="text4">#REF!</definedName>
    <definedName name="text5">#REF!</definedName>
    <definedName name="text6">#REF!</definedName>
    <definedName name="text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23" l="1"/>
  <c r="F18" i="23"/>
  <c r="E17" i="23"/>
  <c r="F14" i="23"/>
  <c r="F15" i="23"/>
  <c r="F16" i="23"/>
  <c r="F13" i="23"/>
  <c r="F6" i="23"/>
  <c r="F7" i="23"/>
  <c r="F8" i="23"/>
  <c r="F9" i="23"/>
  <c r="F10" i="23"/>
  <c r="F11" i="23"/>
  <c r="F5" i="23"/>
</calcChain>
</file>

<file path=xl/sharedStrings.xml><?xml version="1.0" encoding="utf-8"?>
<sst xmlns="http://schemas.openxmlformats.org/spreadsheetml/2006/main" count="34" uniqueCount="34">
  <si>
    <t>Produktbeschreibung</t>
  </si>
  <si>
    <t>1</t>
  </si>
  <si>
    <t>2</t>
  </si>
  <si>
    <t>3</t>
  </si>
  <si>
    <t>6</t>
  </si>
  <si>
    <t>7</t>
  </si>
  <si>
    <t>lfd. Nr:</t>
  </si>
  <si>
    <t>Gesamtpreis</t>
  </si>
  <si>
    <t>Summe</t>
  </si>
  <si>
    <t>Endpreis</t>
  </si>
  <si>
    <r>
      <t>Microfasertuch</t>
    </r>
    <r>
      <rPr>
        <b/>
        <sz val="12"/>
        <rFont val="Arial"/>
        <family val="2"/>
      </rPr>
      <t xml:space="preserve"> rot</t>
    </r>
    <r>
      <rPr>
        <sz val="12"/>
        <rFont val="Arial"/>
        <family val="2"/>
      </rPr>
      <t xml:space="preserve"> 40 x 40 , ca. 310 g/qm; 80% Polyester/ 20 % Polyamid; doppelt vernähter Kantenschutz;  waschbar bis  ca. 95 Grad</t>
    </r>
  </si>
  <si>
    <r>
      <t>Microfasertuch</t>
    </r>
    <r>
      <rPr>
        <b/>
        <sz val="12"/>
        <rFont val="Arial"/>
        <family val="2"/>
      </rPr>
      <t xml:space="preserve"> blau</t>
    </r>
    <r>
      <rPr>
        <sz val="12"/>
        <rFont val="Arial"/>
        <family val="2"/>
      </rPr>
      <t xml:space="preserve"> 40 x 40 , ca. 310 g/qm; 80% Polyester/ 20 % Polyamid; doppelt vernähter Kantenschutz;  waschbar bis  ca. 95 Grad</t>
    </r>
  </si>
  <si>
    <r>
      <t>Microfasertuch</t>
    </r>
    <r>
      <rPr>
        <b/>
        <sz val="12"/>
        <rFont val="Arial"/>
        <family val="2"/>
      </rPr>
      <t xml:space="preserve"> gelb</t>
    </r>
    <r>
      <rPr>
        <sz val="12"/>
        <rFont val="Arial"/>
        <family val="2"/>
      </rPr>
      <t xml:space="preserve"> 40 x 40 , ca. 310 g/qm; 80% Polyester/ 20 % Polyamid; doppelt vernähter Kantenschutz;  waschbar bis  ca. 95 Grad</t>
    </r>
  </si>
  <si>
    <t>Jahres-menge ca. Stück</t>
  </si>
  <si>
    <r>
      <t xml:space="preserve">Einzel-preis               </t>
    </r>
    <r>
      <rPr>
        <sz val="10"/>
        <rFont val="Arial"/>
        <family val="2"/>
      </rPr>
      <t>pro Stück / Paar</t>
    </r>
  </si>
  <si>
    <r>
      <t>Microfasertuch</t>
    </r>
    <r>
      <rPr>
        <b/>
        <sz val="12"/>
        <rFont val="Arial"/>
        <family val="2"/>
      </rPr>
      <t xml:space="preserve"> grün</t>
    </r>
    <r>
      <rPr>
        <sz val="12"/>
        <rFont val="Arial"/>
        <family val="2"/>
      </rPr>
      <t xml:space="preserve"> 40 x 40 , ca. 310 g/qm; 80% Polyester/ 20 % Polyamid; doppelt vernähter Kantenschutz;  waschbar bis  ca. 95 Grad</t>
    </r>
  </si>
  <si>
    <t>Los 4 Textilien</t>
  </si>
  <si>
    <t>Tücher</t>
  </si>
  <si>
    <t>4</t>
  </si>
  <si>
    <t>Möppe</t>
  </si>
  <si>
    <t xml:space="preserve">Table- Mopp 25 cm, ca. 80 g , 50% Polyester/ 50% Baumwolle, waschbar bis ca. 95 Grad  </t>
  </si>
  <si>
    <t xml:space="preserve">Mopp Sicuro 4, 40 cm, Borstenmopp grau, 130 g, EasyFlow Tasche, PES Mikrofaser/Polyester, waschbar bis ca. 95 Grad </t>
  </si>
  <si>
    <t>MicroMopp Basic,40 cm , mit Deckblatt, 120g,  EasyFlow Tasche, 100% PES Mikrofaser, waschbar bis ca. 95 Grad</t>
  </si>
  <si>
    <t xml:space="preserve">Mopp MicroSicuro plus, 40 cm mit Außenschlinge TEC, 130 g , EasyFlow Tasche , Microfaser, Polyester, waschbar bis 95 Grad  </t>
  </si>
  <si>
    <r>
      <t>Microfasermopp 130 cm (</t>
    </r>
    <r>
      <rPr>
        <b/>
        <sz val="12"/>
        <rFont val="Arial"/>
        <family val="2"/>
      </rPr>
      <t>Sporthallen</t>
    </r>
    <r>
      <rPr>
        <sz val="12"/>
        <rFont val="Arial"/>
        <family val="2"/>
      </rPr>
      <t xml:space="preserve">) ca. 300 g, Mikrofaser/Polyester waschbar bis ca. 95 Grad </t>
    </r>
  </si>
  <si>
    <r>
      <t>Baumwollmopp 130 cm (</t>
    </r>
    <r>
      <rPr>
        <b/>
        <sz val="12"/>
        <rFont val="Arial"/>
        <family val="2"/>
      </rPr>
      <t>Sporthallen</t>
    </r>
    <r>
      <rPr>
        <sz val="12"/>
        <rFont val="Arial"/>
        <family val="2"/>
      </rPr>
      <t xml:space="preserve">) ca. 500 g, 40 % Polyester/60% Baumwolle, waschbar bis ca.95 Grad </t>
    </r>
  </si>
  <si>
    <t>Microfasermopp Igel 40 cm Polyester, 120 g, geeignet für Sicherheitsfliesen (z.B. Mopptex)</t>
  </si>
  <si>
    <t>11</t>
  </si>
  <si>
    <t xml:space="preserve">Hersteller des Artikels (ink. Artikelname und oder -nummer)  </t>
  </si>
  <si>
    <t xml:space="preserve">vom Auftragnehmer auszufüllen </t>
  </si>
  <si>
    <t>Es wird Skonto in Höhe von</t>
  </si>
  <si>
    <t>innerhalb von</t>
  </si>
  <si>
    <t>Tagen gewährt.</t>
  </si>
  <si>
    <t>MwSt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</si>
</sst>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sz val="10"/>
      <name val="Arial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49" fontId="2" fillId="0" borderId="2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3" fontId="2" fillId="0" borderId="7" xfId="0" applyNumberFormat="1" applyFont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3" fontId="2" fillId="0" borderId="26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wrapText="1"/>
    </xf>
    <xf numFmtId="164" fontId="7" fillId="0" borderId="22" xfId="0" applyNumberFormat="1" applyFont="1" applyBorder="1" applyAlignment="1">
      <alignment wrapText="1"/>
    </xf>
    <xf numFmtId="164" fontId="7" fillId="0" borderId="3" xfId="0" applyNumberFormat="1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49" fontId="5" fillId="0" borderId="15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49" fontId="5" fillId="0" borderId="17" xfId="0" applyNumberFormat="1" applyFont="1" applyFill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0" fillId="0" borderId="0" xfId="0" applyFont="1"/>
    <xf numFmtId="0" fontId="2" fillId="0" borderId="16" xfId="0" applyFont="1" applyBorder="1"/>
    <xf numFmtId="0" fontId="2" fillId="0" borderId="17" xfId="0" applyFont="1" applyBorder="1"/>
    <xf numFmtId="0" fontId="2" fillId="0" borderId="32" xfId="0" applyFont="1" applyBorder="1" applyAlignment="1">
      <alignment horizontal="center"/>
    </xf>
    <xf numFmtId="0" fontId="2" fillId="0" borderId="0" xfId="0" applyFont="1" applyAlignment="1">
      <alignment horizontal="right"/>
    </xf>
    <xf numFmtId="9" fontId="2" fillId="2" borderId="33" xfId="3" applyFont="1" applyFill="1" applyBorder="1" applyAlignment="1" applyProtection="1">
      <protection locked="0"/>
    </xf>
    <xf numFmtId="0" fontId="2" fillId="0" borderId="34" xfId="0" applyFont="1" applyBorder="1"/>
    <xf numFmtId="0" fontId="2" fillId="2" borderId="35" xfId="0" applyFont="1" applyFill="1" applyBorder="1" applyProtection="1">
      <protection locked="0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7" xfId="0" applyFont="1" applyBorder="1"/>
    <xf numFmtId="0" fontId="2" fillId="0" borderId="38" xfId="0" applyFont="1" applyBorder="1"/>
    <xf numFmtId="0" fontId="2" fillId="0" borderId="0" xfId="0" applyFont="1" applyAlignment="1">
      <alignment horizontal="right" vertical="center"/>
    </xf>
    <xf numFmtId="9" fontId="2" fillId="2" borderId="20" xfId="3" applyFont="1" applyFill="1" applyBorder="1" applyAlignment="1" applyProtection="1">
      <alignment vertical="center" wrapText="1"/>
      <protection locked="0"/>
    </xf>
    <xf numFmtId="44" fontId="2" fillId="0" borderId="39" xfId="2" applyFont="1" applyBorder="1" applyAlignment="1">
      <alignment horizontal="center" vertical="center" wrapText="1"/>
    </xf>
    <xf numFmtId="44" fontId="2" fillId="0" borderId="40" xfId="2" applyFont="1" applyBorder="1" applyAlignment="1">
      <alignment horizontal="center" vertical="center" wrapText="1"/>
    </xf>
    <xf numFmtId="44" fontId="2" fillId="0" borderId="4" xfId="2" applyFont="1" applyBorder="1" applyAlignment="1">
      <alignment horizontal="center" vertical="center" wrapText="1"/>
    </xf>
    <xf numFmtId="44" fontId="2" fillId="0" borderId="41" xfId="2" applyFont="1" applyBorder="1" applyAlignment="1">
      <alignment horizontal="center" vertical="center" wrapText="1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3" fontId="2" fillId="2" borderId="26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44" fontId="2" fillId="2" borderId="12" xfId="2" applyFont="1" applyFill="1" applyBorder="1" applyAlignment="1" applyProtection="1">
      <alignment vertical="center"/>
      <protection locked="0"/>
    </xf>
    <xf numFmtId="44" fontId="2" fillId="0" borderId="13" xfId="2" applyFont="1" applyFill="1" applyBorder="1" applyAlignment="1">
      <alignment vertical="center"/>
    </xf>
    <xf numFmtId="44" fontId="2" fillId="2" borderId="6" xfId="2" applyFont="1" applyFill="1" applyBorder="1" applyAlignment="1" applyProtection="1">
      <alignment vertical="center"/>
      <protection locked="0"/>
    </xf>
    <xf numFmtId="44" fontId="2" fillId="0" borderId="8" xfId="2" applyFont="1" applyFill="1" applyBorder="1" applyAlignment="1">
      <alignment vertical="center"/>
    </xf>
    <xf numFmtId="44" fontId="2" fillId="2" borderId="24" xfId="2" applyFont="1" applyFill="1" applyBorder="1" applyAlignment="1" applyProtection="1">
      <alignment vertical="center"/>
      <protection locked="0"/>
    </xf>
    <xf numFmtId="44" fontId="2" fillId="2" borderId="26" xfId="2" applyFont="1" applyFill="1" applyBorder="1" applyAlignment="1" applyProtection="1">
      <alignment vertical="center"/>
      <protection locked="0"/>
    </xf>
    <xf numFmtId="44" fontId="2" fillId="0" borderId="9" xfId="2" applyFont="1" applyBorder="1"/>
    <xf numFmtId="44" fontId="2" fillId="2" borderId="7" xfId="2" applyFont="1" applyFill="1" applyBorder="1" applyAlignment="1" applyProtection="1">
      <alignment vertical="center"/>
      <protection locked="0"/>
    </xf>
    <xf numFmtId="0" fontId="5" fillId="0" borderId="18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3" fontId="2" fillId="0" borderId="15" xfId="0" applyNumberFormat="1" applyFont="1" applyBorder="1" applyAlignment="1">
      <alignment horizontal="center" vertical="center"/>
    </xf>
    <xf numFmtId="44" fontId="2" fillId="0" borderId="42" xfId="2" applyFont="1" applyFill="1" applyBorder="1" applyAlignment="1">
      <alignment vertical="center"/>
    </xf>
    <xf numFmtId="44" fontId="2" fillId="0" borderId="10" xfId="2" applyFont="1" applyBorder="1"/>
    <xf numFmtId="49" fontId="4" fillId="0" borderId="0" xfId="0" applyNumberFormat="1" applyFont="1" applyAlignment="1">
      <alignment horizontal="center" vertical="center"/>
    </xf>
  </cellXfs>
  <cellStyles count="4">
    <cellStyle name="Prozent" xfId="3" builtinId="5"/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P26"/>
  <sheetViews>
    <sheetView showGridLines="0" tabSelected="1" workbookViewId="0">
      <selection activeCell="D5" sqref="D5"/>
    </sheetView>
  </sheetViews>
  <sheetFormatPr baseColWidth="10" defaultColWidth="0" defaultRowHeight="18" zeroHeight="1" x14ac:dyDescent="0.25"/>
  <cols>
    <col min="1" max="1" width="4.5703125" style="2" customWidth="1"/>
    <col min="2" max="2" width="68.5703125" style="3" customWidth="1"/>
    <col min="3" max="3" width="11" style="13" customWidth="1"/>
    <col min="4" max="4" width="33.5703125" style="13" customWidth="1"/>
    <col min="5" max="5" width="11.28515625" style="1" customWidth="1"/>
    <col min="6" max="6" width="17" style="1" customWidth="1"/>
    <col min="7" max="7" width="1.28515625" style="1" customWidth="1"/>
    <col min="8" max="16136" width="0" style="1" hidden="1"/>
    <col min="16137" max="16384" width="11.42578125" style="1" hidden="1"/>
  </cols>
  <sheetData>
    <row r="1" spans="1:6" ht="21" thickBot="1" x14ac:dyDescent="0.3">
      <c r="A1" s="85" t="s">
        <v>16</v>
      </c>
      <c r="B1" s="85"/>
      <c r="C1" s="85"/>
      <c r="D1" s="85"/>
      <c r="E1" s="85"/>
      <c r="F1" s="85"/>
    </row>
    <row r="2" spans="1:6" ht="18.75" thickBot="1" x14ac:dyDescent="0.3">
      <c r="D2" s="41" t="s">
        <v>29</v>
      </c>
      <c r="E2" s="42"/>
      <c r="F2" s="43"/>
    </row>
    <row r="3" spans="1:6" ht="56.25" thickBot="1" x14ac:dyDescent="0.3">
      <c r="A3" s="4" t="s">
        <v>6</v>
      </c>
      <c r="B3" s="5" t="s">
        <v>0</v>
      </c>
      <c r="C3" s="14" t="s">
        <v>13</v>
      </c>
      <c r="D3" s="35" t="s">
        <v>28</v>
      </c>
      <c r="E3" s="36" t="s">
        <v>14</v>
      </c>
      <c r="F3" s="37" t="s">
        <v>7</v>
      </c>
    </row>
    <row r="4" spans="1:6" s="6" customFormat="1" ht="29.25" customHeight="1" thickBot="1" x14ac:dyDescent="0.3">
      <c r="A4" s="38" t="s">
        <v>19</v>
      </c>
      <c r="B4" s="39"/>
      <c r="C4" s="39"/>
      <c r="D4" s="39"/>
      <c r="E4" s="39"/>
      <c r="F4" s="40"/>
    </row>
    <row r="5" spans="1:6" s="6" customFormat="1" ht="30.75" thickBot="1" x14ac:dyDescent="0.25">
      <c r="A5" s="16" t="s">
        <v>1</v>
      </c>
      <c r="B5" s="30" t="s">
        <v>22</v>
      </c>
      <c r="C5" s="82">
        <v>1000</v>
      </c>
      <c r="D5" s="65"/>
      <c r="E5" s="71"/>
      <c r="F5" s="72" t="str">
        <f>IF(E5="","",E5*C5)</f>
        <v/>
      </c>
    </row>
    <row r="6" spans="1:6" s="6" customFormat="1" ht="30" x14ac:dyDescent="0.2">
      <c r="A6" s="16" t="s">
        <v>2</v>
      </c>
      <c r="B6" s="29" t="s">
        <v>23</v>
      </c>
      <c r="C6" s="20">
        <v>500</v>
      </c>
      <c r="D6" s="69"/>
      <c r="E6" s="76"/>
      <c r="F6" s="74" t="str">
        <f t="shared" ref="F6:F11" si="0">IF(E6="","",E6*C6)</f>
        <v/>
      </c>
    </row>
    <row r="7" spans="1:6" s="6" customFormat="1" ht="30" x14ac:dyDescent="0.2">
      <c r="A7" s="16" t="s">
        <v>3</v>
      </c>
      <c r="B7" s="31" t="s">
        <v>21</v>
      </c>
      <c r="C7" s="17">
        <v>200</v>
      </c>
      <c r="D7" s="66"/>
      <c r="E7" s="73"/>
      <c r="F7" s="74" t="str">
        <f t="shared" si="0"/>
        <v/>
      </c>
    </row>
    <row r="8" spans="1:6" s="6" customFormat="1" ht="30" x14ac:dyDescent="0.2">
      <c r="A8" s="16" t="s">
        <v>18</v>
      </c>
      <c r="B8" s="31" t="s">
        <v>26</v>
      </c>
      <c r="C8" s="17">
        <v>150</v>
      </c>
      <c r="D8" s="66"/>
      <c r="E8" s="73"/>
      <c r="F8" s="74" t="str">
        <f t="shared" si="0"/>
        <v/>
      </c>
    </row>
    <row r="9" spans="1:6" s="6" customFormat="1" ht="30" x14ac:dyDescent="0.2">
      <c r="A9" s="23">
        <v>5</v>
      </c>
      <c r="B9" s="11" t="s">
        <v>20</v>
      </c>
      <c r="C9" s="24">
        <v>200</v>
      </c>
      <c r="D9" s="67"/>
      <c r="E9" s="73"/>
      <c r="F9" s="74" t="str">
        <f t="shared" si="0"/>
        <v/>
      </c>
    </row>
    <row r="10" spans="1:6" s="6" customFormat="1" ht="30.75" x14ac:dyDescent="0.2">
      <c r="A10" s="16" t="s">
        <v>4</v>
      </c>
      <c r="B10" s="11" t="s">
        <v>24</v>
      </c>
      <c r="C10" s="24">
        <v>250</v>
      </c>
      <c r="D10" s="67"/>
      <c r="E10" s="73"/>
      <c r="F10" s="74" t="str">
        <f t="shared" si="0"/>
        <v/>
      </c>
    </row>
    <row r="11" spans="1:6" s="6" customFormat="1" ht="31.5" thickBot="1" x14ac:dyDescent="0.25">
      <c r="A11" s="25" t="s">
        <v>5</v>
      </c>
      <c r="B11" s="32" t="s">
        <v>25</v>
      </c>
      <c r="C11" s="26">
        <v>250</v>
      </c>
      <c r="D11" s="68"/>
      <c r="E11" s="75"/>
      <c r="F11" s="83" t="str">
        <f t="shared" si="0"/>
        <v/>
      </c>
    </row>
    <row r="12" spans="1:6" s="6" customFormat="1" ht="18.75" thickBot="1" x14ac:dyDescent="0.25">
      <c r="A12" s="79" t="s">
        <v>17</v>
      </c>
      <c r="B12" s="80"/>
      <c r="C12" s="80"/>
      <c r="D12" s="80"/>
      <c r="E12" s="80"/>
      <c r="F12" s="81"/>
    </row>
    <row r="13" spans="1:6" s="7" customFormat="1" ht="45.75" x14ac:dyDescent="0.2">
      <c r="A13" s="27">
        <v>8</v>
      </c>
      <c r="B13" s="10" t="s">
        <v>10</v>
      </c>
      <c r="C13" s="28">
        <v>1400</v>
      </c>
      <c r="D13" s="69"/>
      <c r="E13" s="76"/>
      <c r="F13" s="77" t="str">
        <f>IF(E13="","",E13*C13)</f>
        <v/>
      </c>
    </row>
    <row r="14" spans="1:6" s="7" customFormat="1" ht="45.75" x14ac:dyDescent="0.2">
      <c r="A14" s="18">
        <v>9</v>
      </c>
      <c r="B14" s="11" t="s">
        <v>11</v>
      </c>
      <c r="C14" s="17">
        <v>1500</v>
      </c>
      <c r="D14" s="66"/>
      <c r="E14" s="73"/>
      <c r="F14" s="77" t="str">
        <f t="shared" ref="F14:F16" si="1">IF(E14="","",E14*C14)</f>
        <v/>
      </c>
    </row>
    <row r="15" spans="1:6" s="7" customFormat="1" ht="45.75" x14ac:dyDescent="0.2">
      <c r="A15" s="18">
        <v>10</v>
      </c>
      <c r="B15" s="11" t="s">
        <v>12</v>
      </c>
      <c r="C15" s="17">
        <v>1500</v>
      </c>
      <c r="D15" s="66"/>
      <c r="E15" s="73"/>
      <c r="F15" s="77" t="str">
        <f t="shared" si="1"/>
        <v/>
      </c>
    </row>
    <row r="16" spans="1:6" ht="46.5" thickBot="1" x14ac:dyDescent="0.3">
      <c r="A16" s="19" t="s">
        <v>27</v>
      </c>
      <c r="B16" s="21" t="s">
        <v>15</v>
      </c>
      <c r="C16" s="22">
        <v>300</v>
      </c>
      <c r="D16" s="70"/>
      <c r="E16" s="78"/>
      <c r="F16" s="77" t="str">
        <f t="shared" si="1"/>
        <v/>
      </c>
    </row>
    <row r="17" spans="2:10" x14ac:dyDescent="0.25">
      <c r="B17" s="8"/>
      <c r="C17" s="15"/>
      <c r="D17" s="59" t="s">
        <v>8</v>
      </c>
      <c r="E17" s="61" t="str">
        <f>IF(SUM(F5:F16)=0,"",SUM(F5:F15))</f>
        <v/>
      </c>
      <c r="F17" s="62"/>
    </row>
    <row r="18" spans="2:10" x14ac:dyDescent="0.25">
      <c r="B18" s="8"/>
      <c r="C18" s="15"/>
      <c r="D18" s="59" t="s">
        <v>33</v>
      </c>
      <c r="E18" s="60">
        <v>0.19</v>
      </c>
      <c r="F18" s="84" t="str">
        <f>IF(E17="","",E17*E18)</f>
        <v/>
      </c>
    </row>
    <row r="19" spans="2:10" ht="18.75" thickBot="1" x14ac:dyDescent="0.3">
      <c r="B19" s="9"/>
      <c r="C19" s="15"/>
      <c r="D19" s="59" t="s">
        <v>9</v>
      </c>
      <c r="E19" s="63" t="str">
        <f>IF(E17="","",E17+F18)</f>
        <v/>
      </c>
      <c r="F19" s="64"/>
    </row>
    <row r="20" spans="2:10" x14ac:dyDescent="0.25">
      <c r="B20" s="9"/>
      <c r="C20" s="15"/>
      <c r="D20" s="15"/>
      <c r="E20" s="12"/>
    </row>
    <row r="21" spans="2:10" s="44" customFormat="1" ht="15.75" thickBot="1" x14ac:dyDescent="0.25">
      <c r="B21" s="45"/>
      <c r="C21" s="46"/>
      <c r="D21" s="45"/>
      <c r="E21" s="45"/>
      <c r="J21" s="47"/>
    </row>
    <row r="22" spans="2:10" s="44" customFormat="1" ht="15" x14ac:dyDescent="0.2">
      <c r="B22" s="45"/>
      <c r="C22" s="33"/>
      <c r="D22" s="34"/>
      <c r="E22" s="48"/>
      <c r="F22" s="49"/>
    </row>
    <row r="23" spans="2:10" s="44" customFormat="1" ht="15" x14ac:dyDescent="0.2">
      <c r="B23" s="45"/>
      <c r="C23" s="50"/>
      <c r="D23" s="51" t="s">
        <v>30</v>
      </c>
      <c r="E23" s="52"/>
      <c r="F23" s="53"/>
    </row>
    <row r="24" spans="2:10" s="44" customFormat="1" ht="15" x14ac:dyDescent="0.2">
      <c r="B24" s="45"/>
      <c r="C24" s="50"/>
      <c r="D24" s="51" t="s">
        <v>31</v>
      </c>
      <c r="E24" s="54"/>
      <c r="F24" s="53" t="s">
        <v>32</v>
      </c>
    </row>
    <row r="25" spans="2:10" s="44" customFormat="1" ht="15.75" thickBot="1" x14ac:dyDescent="0.25">
      <c r="B25" s="45"/>
      <c r="C25" s="55"/>
      <c r="D25" s="56"/>
      <c r="E25" s="57"/>
      <c r="F25" s="58"/>
    </row>
    <row r="26" spans="2:10" s="44" customFormat="1" ht="15" x14ac:dyDescent="0.2">
      <c r="B26" s="45"/>
      <c r="C26" s="46"/>
      <c r="D26" s="45"/>
      <c r="E26" s="45"/>
    </row>
  </sheetData>
  <sheetProtection algorithmName="SHA-512" hashValue="DF6cfnHm8pZp9JYwxMyYkHYl3plNoh1hfhWXCyLcLSgEPnO2WHeDRKIslBTH+3WE1WrqEc6ZcplVfSTd5UwOIQ==" saltValue="O/xr6+PY14qw9rsPum84Eg==" spinCount="100000" sheet="1" objects="1" scenarios="1" selectLockedCells="1"/>
  <mergeCells count="5">
    <mergeCell ref="A1:F1"/>
    <mergeCell ref="A4:F4"/>
    <mergeCell ref="D2:F2"/>
    <mergeCell ref="E17:F17"/>
    <mergeCell ref="E19:F19"/>
  </mergeCells>
  <phoneticPr fontId="8" type="noConversion"/>
  <pageMargins left="0.70866141732283472" right="0.70866141732283472" top="0.39370078740157483" bottom="0.3937007874015748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 Zubehör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Angebotsformular</dc:title>
  <dc:creator>Heinz Berndt</dc:creator>
  <cp:lastModifiedBy>U3045@stadtre.local</cp:lastModifiedBy>
  <cp:lastPrinted>2022-05-24T05:44:41Z</cp:lastPrinted>
  <dcterms:created xsi:type="dcterms:W3CDTF">2003-04-11T10:35:09Z</dcterms:created>
  <dcterms:modified xsi:type="dcterms:W3CDTF">2026-05-19T12:31:06Z</dcterms:modified>
</cp:coreProperties>
</file>